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75" windowWidth="9780" windowHeight="12540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'!$A$2:$R$40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  <c r="F18" i="2"/>
  <c r="D38" i="2"/>
  <c r="D39" i="2" s="1"/>
  <c r="C38" i="2"/>
  <c r="C39" i="2" s="1"/>
  <c r="B38" i="2"/>
  <c r="B39" i="2" s="1"/>
  <c r="D34" i="2"/>
  <c r="D35" i="2" s="1"/>
  <c r="C34" i="2"/>
  <c r="C35" i="2" s="1"/>
  <c r="B34" i="2"/>
  <c r="B35" i="2" s="1"/>
  <c r="D32" i="2"/>
  <c r="C32" i="2"/>
  <c r="B32" i="2"/>
  <c r="D27" i="2"/>
  <c r="D28" i="2" s="1"/>
  <c r="C27" i="2"/>
  <c r="C28" i="2" s="1"/>
  <c r="B27" i="2"/>
  <c r="B28" i="2" s="1"/>
  <c r="D23" i="2"/>
  <c r="D24" i="2" s="1"/>
  <c r="D25" i="2" s="1"/>
  <c r="C23" i="2"/>
  <c r="C24" i="2" s="1"/>
  <c r="C25" i="2" s="1"/>
  <c r="B23" i="2"/>
  <c r="B24" i="2" s="1"/>
  <c r="B25" i="2" s="1"/>
  <c r="D21" i="2"/>
  <c r="C21" i="2"/>
  <c r="B21" i="2"/>
  <c r="D17" i="2"/>
  <c r="D18" i="2" s="1"/>
  <c r="D19" i="2" s="1"/>
  <c r="C17" i="2"/>
  <c r="C18" i="2" s="1"/>
  <c r="C19" i="2" s="1"/>
  <c r="B17" i="2"/>
  <c r="B18" i="2" s="1"/>
  <c r="B19" i="2" s="1"/>
  <c r="D14" i="2"/>
  <c r="D15" i="2" s="1"/>
  <c r="C14" i="2"/>
  <c r="C15" i="2" s="1"/>
  <c r="B14" i="2"/>
  <c r="B15" i="2" s="1"/>
  <c r="D12" i="2"/>
  <c r="C12" i="2"/>
  <c r="B12" i="2"/>
  <c r="D10" i="2"/>
  <c r="C10" i="2"/>
  <c r="B10" i="2"/>
  <c r="D8" i="2"/>
  <c r="C8" i="2"/>
  <c r="B8" i="2"/>
  <c r="D6" i="2"/>
  <c r="C6" i="2"/>
  <c r="B6" i="2"/>
  <c r="D4" i="2"/>
  <c r="C4" i="2"/>
  <c r="B4" i="2"/>
  <c r="A38" i="2"/>
  <c r="A39" i="2" s="1"/>
  <c r="A34" i="2"/>
  <c r="A35" i="2" s="1"/>
  <c r="A32" i="2"/>
  <c r="A27" i="2"/>
  <c r="A28" i="2" s="1"/>
  <c r="A23" i="2"/>
  <c r="A24" i="2" s="1"/>
  <c r="A25" i="2" s="1"/>
  <c r="A21" i="2"/>
  <c r="A17" i="2"/>
  <c r="A18" i="2" s="1"/>
  <c r="A19" i="2" s="1"/>
  <c r="A14" i="2"/>
  <c r="A15" i="2" s="1"/>
  <c r="A12" i="2"/>
  <c r="A10" i="2"/>
  <c r="A8" i="2"/>
  <c r="A6" i="2"/>
  <c r="A4" i="2"/>
</calcChain>
</file>

<file path=xl/sharedStrings.xml><?xml version="1.0" encoding="utf-8"?>
<sst xmlns="http://schemas.openxmlformats.org/spreadsheetml/2006/main" count="200" uniqueCount="78">
  <si>
    <t>Материал</t>
  </si>
  <si>
    <t>Текст позиции</t>
  </si>
  <si>
    <t>Лот</t>
  </si>
  <si>
    <t>ЕИ</t>
  </si>
  <si>
    <t>Кол-во</t>
  </si>
  <si>
    <t>Изолятор ТФ-20</t>
  </si>
  <si>
    <t>201H</t>
  </si>
  <si>
    <t>ШТ</t>
  </si>
  <si>
    <t>Колпачок КП-18</t>
  </si>
  <si>
    <t>Колпачок КП-22</t>
  </si>
  <si>
    <t>Изолятор ШФ-20Г</t>
  </si>
  <si>
    <t>Колпачок К-5</t>
  </si>
  <si>
    <t>Колпачок К-6</t>
  </si>
  <si>
    <t>Изолятор ШФ-20Г с колпачком</t>
  </si>
  <si>
    <t>Изолятор ШФ-20Г1</t>
  </si>
  <si>
    <t>Колпачок К-9</t>
  </si>
  <si>
    <t>Колпачок К-7</t>
  </si>
  <si>
    <t>Изолятор ШФ-20В</t>
  </si>
  <si>
    <t>Изолятор штыревой IF27</t>
  </si>
  <si>
    <t>Колпачок КП-16</t>
  </si>
  <si>
    <t>Изолятор ШФ-10Г с колпачком</t>
  </si>
  <si>
    <t>Изолятор ШФ-10Г</t>
  </si>
  <si>
    <t>3Р</t>
  </si>
  <si>
    <t>3Э</t>
  </si>
  <si>
    <t>Изолятор ШФ-35В</t>
  </si>
  <si>
    <t>8Э</t>
  </si>
  <si>
    <t>КВД</t>
  </si>
  <si>
    <t>Общий итог</t>
  </si>
  <si>
    <t>Итог</t>
  </si>
  <si>
    <t xml:space="preserve">Номер ТЗ </t>
  </si>
  <si>
    <t>201H_012</t>
  </si>
  <si>
    <t>201H_014</t>
  </si>
  <si>
    <t>201H_011</t>
  </si>
  <si>
    <t>201H_013</t>
  </si>
  <si>
    <t>201H_003</t>
  </si>
  <si>
    <t>201H_017</t>
  </si>
  <si>
    <t>201H_010</t>
  </si>
  <si>
    <t>201H_001</t>
  </si>
  <si>
    <t>201H_004</t>
  </si>
  <si>
    <t>201H_018</t>
  </si>
  <si>
    <t>201H_008</t>
  </si>
  <si>
    <t>201H_005</t>
  </si>
  <si>
    <t>201H_006</t>
  </si>
  <si>
    <t>201H_016</t>
  </si>
  <si>
    <t>201H_002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</si>
  <si>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</si>
  <si>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</si>
  <si>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</si>
  <si>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</si>
  <si>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</si>
  <si>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</si>
  <si>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</si>
  <si>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</si>
  <si>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</si>
  <si>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</si>
  <si>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</si>
  <si>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</si>
  <si>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</si>
  <si>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</si>
  <si>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</si>
  <si>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</si>
  <si>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</si>
  <si>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</si>
  <si>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</si>
  <si>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</si>
  <si>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</si>
  <si>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</si>
  <si>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</si>
  <si>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</si>
  <si>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</si>
  <si>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</si>
  <si>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</si>
  <si>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</si>
  <si>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</si>
  <si>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</si>
  <si>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</si>
  <si>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201H_019</t>
  </si>
  <si>
    <t>В течении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</si>
</sst>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pivotButton="1" applyBorder="1"/>
    <xf numFmtId="0" fontId="0" fillId="0" borderId="1" xfId="0" applyBorder="1"/>
    <xf numFmtId="0" fontId="0" fillId="0" borderId="1" xfId="0" applyNumberFormat="1" applyBorder="1"/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" fontId="2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4" fontId="2" fillId="0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Normal="100" workbookViewId="0">
      <selection activeCell="K49" sqref="K49"/>
    </sheetView>
  </sheetViews>
  <sheetFormatPr defaultRowHeight="11.25" x14ac:dyDescent="0.15"/>
  <cols>
    <col min="1" max="1" width="11.85546875" bestFit="1" customWidth="1"/>
    <col min="2" max="2" width="26.28515625" customWidth="1"/>
    <col min="3" max="3" width="7.5703125" style="7" customWidth="1"/>
    <col min="4" max="4" width="8.7109375" style="1" customWidth="1"/>
    <col min="5" max="5" width="9.42578125" bestFit="1" customWidth="1"/>
    <col min="6" max="6" width="7" bestFit="1" customWidth="1"/>
    <col min="7" max="17" width="16.5703125" customWidth="1"/>
    <col min="18" max="18" width="7" bestFit="1" customWidth="1"/>
  </cols>
  <sheetData>
    <row r="1" spans="1:18" x14ac:dyDescent="0.15">
      <c r="A1" s="20"/>
      <c r="B1" s="20"/>
      <c r="C1" s="20"/>
      <c r="D1" s="20"/>
      <c r="E1" s="20"/>
      <c r="F1" s="20"/>
      <c r="G1" s="18" t="s">
        <v>50</v>
      </c>
      <c r="H1" s="18" t="s">
        <v>53</v>
      </c>
      <c r="I1" s="18" t="s">
        <v>55</v>
      </c>
      <c r="J1" s="18" t="s">
        <v>57</v>
      </c>
      <c r="K1" s="18" t="s">
        <v>59</v>
      </c>
      <c r="L1" s="18" t="s">
        <v>61</v>
      </c>
      <c r="M1" s="18" t="s">
        <v>63</v>
      </c>
      <c r="N1" s="18" t="s">
        <v>66</v>
      </c>
      <c r="O1" s="18" t="s">
        <v>69</v>
      </c>
      <c r="P1" s="18" t="s">
        <v>71</v>
      </c>
      <c r="Q1" s="18" t="s">
        <v>74</v>
      </c>
      <c r="R1" s="18" t="s">
        <v>28</v>
      </c>
    </row>
    <row r="2" spans="1:18" x14ac:dyDescent="0.15">
      <c r="A2" s="2" t="s">
        <v>0</v>
      </c>
      <c r="B2" s="2" t="s">
        <v>1</v>
      </c>
      <c r="C2" s="5" t="s">
        <v>3</v>
      </c>
      <c r="D2" s="16" t="s">
        <v>2</v>
      </c>
      <c r="E2" s="2" t="s">
        <v>29</v>
      </c>
      <c r="F2" s="2" t="s">
        <v>26</v>
      </c>
      <c r="G2" s="6" t="s">
        <v>4</v>
      </c>
      <c r="H2" s="6" t="s">
        <v>4</v>
      </c>
      <c r="I2" s="6" t="s">
        <v>4</v>
      </c>
      <c r="J2" s="6" t="s">
        <v>4</v>
      </c>
      <c r="K2" s="6" t="s">
        <v>4</v>
      </c>
      <c r="L2" s="6" t="s">
        <v>4</v>
      </c>
      <c r="M2" s="6" t="s">
        <v>4</v>
      </c>
      <c r="N2" s="6" t="s">
        <v>4</v>
      </c>
      <c r="O2" s="6" t="s">
        <v>4</v>
      </c>
      <c r="P2" s="6" t="s">
        <v>4</v>
      </c>
      <c r="Q2" s="6" t="s">
        <v>4</v>
      </c>
      <c r="R2" s="3" t="s">
        <v>4</v>
      </c>
    </row>
    <row r="3" spans="1:18" x14ac:dyDescent="0.15">
      <c r="A3" s="3">
        <v>2013993</v>
      </c>
      <c r="B3" s="3" t="s">
        <v>12</v>
      </c>
      <c r="C3" s="6" t="s">
        <v>7</v>
      </c>
      <c r="D3" s="17" t="s">
        <v>6</v>
      </c>
      <c r="E3" s="3" t="s">
        <v>30</v>
      </c>
      <c r="F3" s="3" t="s">
        <v>22</v>
      </c>
      <c r="G3" s="21">
        <v>7084</v>
      </c>
      <c r="H3" s="21"/>
      <c r="I3" s="21">
        <v>1405</v>
      </c>
      <c r="J3" s="21"/>
      <c r="K3" s="21">
        <v>133</v>
      </c>
      <c r="L3" s="21">
        <v>111</v>
      </c>
      <c r="M3" s="21"/>
      <c r="N3" s="21"/>
      <c r="O3" s="21"/>
      <c r="P3" s="21">
        <v>182</v>
      </c>
      <c r="Q3" s="21"/>
      <c r="R3" s="4">
        <v>8915</v>
      </c>
    </row>
    <row r="4" spans="1:18" x14ac:dyDescent="0.15">
      <c r="A4" s="3">
        <f>A3</f>
        <v>2013993</v>
      </c>
      <c r="B4" s="3" t="str">
        <f t="shared" ref="B4:D4" si="0">B3</f>
        <v>Колпачок К-6</v>
      </c>
      <c r="C4" s="6" t="str">
        <f t="shared" si="0"/>
        <v>ШТ</v>
      </c>
      <c r="D4" s="17" t="str">
        <f t="shared" si="0"/>
        <v>201H</v>
      </c>
      <c r="E4" s="3" t="s">
        <v>30</v>
      </c>
      <c r="F4" s="3" t="s">
        <v>23</v>
      </c>
      <c r="G4" s="21">
        <v>3240</v>
      </c>
      <c r="H4" s="21"/>
      <c r="I4" s="21">
        <v>77</v>
      </c>
      <c r="J4" s="21"/>
      <c r="K4" s="21"/>
      <c r="L4" s="21"/>
      <c r="M4" s="21"/>
      <c r="N4" s="21">
        <v>169</v>
      </c>
      <c r="O4" s="21">
        <v>385</v>
      </c>
      <c r="P4" s="21"/>
      <c r="Q4" s="21"/>
      <c r="R4" s="4">
        <v>3871</v>
      </c>
    </row>
    <row r="5" spans="1:18" x14ac:dyDescent="0.15">
      <c r="A5" s="3">
        <v>2020963</v>
      </c>
      <c r="B5" s="3" t="s">
        <v>15</v>
      </c>
      <c r="C5" s="6" t="s">
        <v>7</v>
      </c>
      <c r="D5" s="17" t="s">
        <v>6</v>
      </c>
      <c r="E5" s="3" t="s">
        <v>31</v>
      </c>
      <c r="F5" s="3" t="s">
        <v>22</v>
      </c>
      <c r="G5" s="21"/>
      <c r="H5" s="21">
        <v>100</v>
      </c>
      <c r="I5" s="21"/>
      <c r="J5" s="21"/>
      <c r="K5" s="21">
        <v>21</v>
      </c>
      <c r="L5" s="21"/>
      <c r="M5" s="21">
        <v>1995</v>
      </c>
      <c r="N5" s="21"/>
      <c r="O5" s="21">
        <v>8</v>
      </c>
      <c r="P5" s="21">
        <v>165</v>
      </c>
      <c r="Q5" s="21"/>
      <c r="R5" s="4">
        <v>2289</v>
      </c>
    </row>
    <row r="6" spans="1:18" x14ac:dyDescent="0.15">
      <c r="A6" s="3">
        <f>A5</f>
        <v>2020963</v>
      </c>
      <c r="B6" s="3" t="str">
        <f t="shared" ref="B6:D6" si="1">B5</f>
        <v>Колпачок К-9</v>
      </c>
      <c r="C6" s="6" t="str">
        <f t="shared" si="1"/>
        <v>ШТ</v>
      </c>
      <c r="D6" s="17" t="str">
        <f t="shared" si="1"/>
        <v>201H</v>
      </c>
      <c r="E6" s="3" t="s">
        <v>31</v>
      </c>
      <c r="F6" s="3" t="s">
        <v>23</v>
      </c>
      <c r="G6" s="21"/>
      <c r="H6" s="21"/>
      <c r="I6" s="21"/>
      <c r="J6" s="21"/>
      <c r="K6" s="21"/>
      <c r="L6" s="21"/>
      <c r="M6" s="21">
        <v>1288</v>
      </c>
      <c r="N6" s="21"/>
      <c r="O6" s="21"/>
      <c r="P6" s="21"/>
      <c r="Q6" s="21"/>
      <c r="R6" s="4">
        <v>1288</v>
      </c>
    </row>
    <row r="7" spans="1:18" x14ac:dyDescent="0.15">
      <c r="A7" s="3">
        <v>2028517</v>
      </c>
      <c r="B7" s="3" t="s">
        <v>11</v>
      </c>
      <c r="C7" s="6" t="s">
        <v>7</v>
      </c>
      <c r="D7" s="17" t="s">
        <v>6</v>
      </c>
      <c r="E7" s="3" t="s">
        <v>32</v>
      </c>
      <c r="F7" s="3" t="s">
        <v>22</v>
      </c>
      <c r="G7" s="21">
        <v>5701</v>
      </c>
      <c r="H7" s="21">
        <v>379</v>
      </c>
      <c r="I7" s="21">
        <v>582</v>
      </c>
      <c r="J7" s="21"/>
      <c r="K7" s="21">
        <v>3678</v>
      </c>
      <c r="L7" s="21">
        <v>232</v>
      </c>
      <c r="M7" s="21"/>
      <c r="N7" s="21">
        <v>5</v>
      </c>
      <c r="O7" s="21"/>
      <c r="P7" s="21">
        <v>1123</v>
      </c>
      <c r="Q7" s="21"/>
      <c r="R7" s="4">
        <v>11700</v>
      </c>
    </row>
    <row r="8" spans="1:18" x14ac:dyDescent="0.15">
      <c r="A8" s="3">
        <f>A7</f>
        <v>2028517</v>
      </c>
      <c r="B8" s="3" t="str">
        <f t="shared" ref="B8:D8" si="2">B7</f>
        <v>Колпачок К-5</v>
      </c>
      <c r="C8" s="6" t="str">
        <f t="shared" si="2"/>
        <v>ШТ</v>
      </c>
      <c r="D8" s="17" t="str">
        <f t="shared" si="2"/>
        <v>201H</v>
      </c>
      <c r="E8" s="3" t="s">
        <v>32</v>
      </c>
      <c r="F8" s="3" t="s">
        <v>23</v>
      </c>
      <c r="G8" s="21">
        <v>2770</v>
      </c>
      <c r="H8" s="21"/>
      <c r="I8" s="21"/>
      <c r="J8" s="21"/>
      <c r="K8" s="21"/>
      <c r="L8" s="21"/>
      <c r="M8" s="21"/>
      <c r="N8" s="21">
        <v>541</v>
      </c>
      <c r="O8" s="21">
        <v>1347</v>
      </c>
      <c r="P8" s="21">
        <v>120</v>
      </c>
      <c r="Q8" s="21"/>
      <c r="R8" s="4">
        <v>4778</v>
      </c>
    </row>
    <row r="9" spans="1:18" x14ac:dyDescent="0.15">
      <c r="A9" s="3">
        <v>2031676</v>
      </c>
      <c r="B9" s="3" t="s">
        <v>16</v>
      </c>
      <c r="C9" s="6" t="s">
        <v>7</v>
      </c>
      <c r="D9" s="17" t="s">
        <v>6</v>
      </c>
      <c r="E9" s="3" t="s">
        <v>33</v>
      </c>
      <c r="F9" s="3" t="s">
        <v>22</v>
      </c>
      <c r="G9" s="21"/>
      <c r="H9" s="21">
        <v>153</v>
      </c>
      <c r="I9" s="21"/>
      <c r="J9" s="21">
        <v>3</v>
      </c>
      <c r="K9" s="21"/>
      <c r="L9" s="21"/>
      <c r="M9" s="21"/>
      <c r="N9" s="21"/>
      <c r="O9" s="21"/>
      <c r="P9" s="21"/>
      <c r="Q9" s="21"/>
      <c r="R9" s="4">
        <v>156</v>
      </c>
    </row>
    <row r="10" spans="1:18" x14ac:dyDescent="0.15">
      <c r="A10" s="3">
        <f>A9</f>
        <v>2031676</v>
      </c>
      <c r="B10" s="3" t="str">
        <f t="shared" ref="B10:D10" si="3">B9</f>
        <v>Колпачок К-7</v>
      </c>
      <c r="C10" s="6" t="str">
        <f t="shared" si="3"/>
        <v>ШТ</v>
      </c>
      <c r="D10" s="17" t="str">
        <f t="shared" si="3"/>
        <v>201H</v>
      </c>
      <c r="E10" s="3" t="s">
        <v>33</v>
      </c>
      <c r="F10" s="3" t="s">
        <v>23</v>
      </c>
      <c r="G10" s="21"/>
      <c r="H10" s="21"/>
      <c r="I10" s="21"/>
      <c r="J10" s="21"/>
      <c r="K10" s="21"/>
      <c r="L10" s="21"/>
      <c r="M10" s="21"/>
      <c r="N10" s="21"/>
      <c r="O10" s="21">
        <v>50</v>
      </c>
      <c r="P10" s="21"/>
      <c r="Q10" s="21"/>
      <c r="R10" s="4">
        <v>50</v>
      </c>
    </row>
    <row r="11" spans="1:18" x14ac:dyDescent="0.15">
      <c r="A11" s="3">
        <v>2076236</v>
      </c>
      <c r="B11" s="3" t="s">
        <v>17</v>
      </c>
      <c r="C11" s="6" t="s">
        <v>7</v>
      </c>
      <c r="D11" s="17" t="s">
        <v>6</v>
      </c>
      <c r="E11" s="3" t="s">
        <v>34</v>
      </c>
      <c r="F11" s="3" t="s">
        <v>22</v>
      </c>
      <c r="G11" s="21"/>
      <c r="H11" s="21">
        <v>185</v>
      </c>
      <c r="I11" s="21"/>
      <c r="J11" s="21"/>
      <c r="K11" s="21"/>
      <c r="L11" s="21">
        <v>74</v>
      </c>
      <c r="M11" s="21"/>
      <c r="N11" s="21"/>
      <c r="O11" s="21"/>
      <c r="P11" s="21">
        <v>355</v>
      </c>
      <c r="Q11" s="21">
        <v>5</v>
      </c>
      <c r="R11" s="4">
        <v>619</v>
      </c>
    </row>
    <row r="12" spans="1:18" x14ac:dyDescent="0.15">
      <c r="A12" s="3">
        <f>A11</f>
        <v>2076236</v>
      </c>
      <c r="B12" s="3" t="str">
        <f t="shared" ref="B12:D12" si="4">B11</f>
        <v>Изолятор ШФ-20В</v>
      </c>
      <c r="C12" s="6" t="str">
        <f t="shared" si="4"/>
        <v>ШТ</v>
      </c>
      <c r="D12" s="17" t="str">
        <f t="shared" si="4"/>
        <v>201H</v>
      </c>
      <c r="E12" s="3" t="s">
        <v>34</v>
      </c>
      <c r="F12" s="3" t="s">
        <v>23</v>
      </c>
      <c r="G12" s="21"/>
      <c r="H12" s="21"/>
      <c r="I12" s="21"/>
      <c r="J12" s="21"/>
      <c r="K12" s="21"/>
      <c r="L12" s="21"/>
      <c r="M12" s="21"/>
      <c r="N12" s="21"/>
      <c r="O12" s="21"/>
      <c r="P12" s="21">
        <v>30</v>
      </c>
      <c r="Q12" s="21"/>
      <c r="R12" s="4">
        <v>30</v>
      </c>
    </row>
    <row r="13" spans="1:18" x14ac:dyDescent="0.15">
      <c r="A13" s="3">
        <v>2078179</v>
      </c>
      <c r="B13" s="3" t="s">
        <v>8</v>
      </c>
      <c r="C13" s="6" t="s">
        <v>7</v>
      </c>
      <c r="D13" s="17" t="s">
        <v>6</v>
      </c>
      <c r="E13" s="3" t="s">
        <v>35</v>
      </c>
      <c r="F13" s="3" t="s">
        <v>22</v>
      </c>
      <c r="G13" s="21">
        <v>615</v>
      </c>
      <c r="H13" s="21">
        <v>5799</v>
      </c>
      <c r="I13" s="21">
        <v>7197</v>
      </c>
      <c r="J13" s="21">
        <v>5172</v>
      </c>
      <c r="K13" s="21">
        <v>1851</v>
      </c>
      <c r="L13" s="21">
        <v>3951</v>
      </c>
      <c r="M13" s="21">
        <v>24</v>
      </c>
      <c r="N13" s="21">
        <v>3218</v>
      </c>
      <c r="O13" s="21">
        <v>6614</v>
      </c>
      <c r="P13" s="21">
        <v>3875</v>
      </c>
      <c r="Q13" s="21">
        <v>909</v>
      </c>
      <c r="R13" s="4">
        <v>39225</v>
      </c>
    </row>
    <row r="14" spans="1:18" x14ac:dyDescent="0.15">
      <c r="A14" s="3">
        <f>A13</f>
        <v>2078179</v>
      </c>
      <c r="B14" s="3" t="str">
        <f t="shared" ref="B14:D15" si="5">B13</f>
        <v>Колпачок КП-18</v>
      </c>
      <c r="C14" s="6" t="str">
        <f t="shared" si="5"/>
        <v>ШТ</v>
      </c>
      <c r="D14" s="17" t="str">
        <f t="shared" si="5"/>
        <v>201H</v>
      </c>
      <c r="E14" s="3" t="s">
        <v>35</v>
      </c>
      <c r="F14" s="3" t="s">
        <v>23</v>
      </c>
      <c r="G14" s="21">
        <v>3665</v>
      </c>
      <c r="H14" s="21"/>
      <c r="I14" s="21">
        <v>2554</v>
      </c>
      <c r="J14" s="21"/>
      <c r="K14" s="21"/>
      <c r="L14" s="21">
        <v>960</v>
      </c>
      <c r="M14" s="21">
        <v>545</v>
      </c>
      <c r="N14" s="21">
        <v>821</v>
      </c>
      <c r="O14" s="21">
        <v>1040</v>
      </c>
      <c r="P14" s="21">
        <v>225</v>
      </c>
      <c r="Q14" s="21"/>
      <c r="R14" s="4">
        <v>9810</v>
      </c>
    </row>
    <row r="15" spans="1:18" x14ac:dyDescent="0.15">
      <c r="A15" s="3">
        <f>A14</f>
        <v>2078179</v>
      </c>
      <c r="B15" s="3" t="str">
        <f t="shared" si="5"/>
        <v>Колпачок КП-18</v>
      </c>
      <c r="C15" s="6" t="str">
        <f t="shared" si="5"/>
        <v>ШТ</v>
      </c>
      <c r="D15" s="17" t="str">
        <f t="shared" si="5"/>
        <v>201H</v>
      </c>
      <c r="E15" s="3" t="s">
        <v>35</v>
      </c>
      <c r="F15" s="3" t="s">
        <v>25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>
        <v>315</v>
      </c>
      <c r="R15" s="4">
        <v>315</v>
      </c>
    </row>
    <row r="16" spans="1:18" x14ac:dyDescent="0.15">
      <c r="A16" s="3">
        <v>2105943</v>
      </c>
      <c r="B16" s="3" t="s">
        <v>5</v>
      </c>
      <c r="C16" s="6" t="s">
        <v>7</v>
      </c>
      <c r="D16" s="17" t="s">
        <v>6</v>
      </c>
      <c r="E16" s="3" t="s">
        <v>36</v>
      </c>
      <c r="F16" s="3" t="s">
        <v>22</v>
      </c>
      <c r="G16" s="21">
        <v>5626</v>
      </c>
      <c r="H16" s="21">
        <v>3467</v>
      </c>
      <c r="I16" s="21">
        <v>7597</v>
      </c>
      <c r="J16" s="21">
        <v>2222</v>
      </c>
      <c r="K16" s="21">
        <v>6169</v>
      </c>
      <c r="L16" s="21">
        <v>3882</v>
      </c>
      <c r="M16" s="21">
        <v>94</v>
      </c>
      <c r="N16" s="21">
        <v>3293</v>
      </c>
      <c r="O16" s="21">
        <v>2624</v>
      </c>
      <c r="P16" s="21">
        <v>5705</v>
      </c>
      <c r="Q16" s="21">
        <v>860</v>
      </c>
      <c r="R16" s="4">
        <v>41539</v>
      </c>
    </row>
    <row r="17" spans="1:18" x14ac:dyDescent="0.15">
      <c r="A17" s="3">
        <f>A16</f>
        <v>2105943</v>
      </c>
      <c r="B17" s="3" t="str">
        <f t="shared" ref="B17:D19" si="6">B16</f>
        <v>Изолятор ТФ-20</v>
      </c>
      <c r="C17" s="6" t="str">
        <f t="shared" si="6"/>
        <v>ШТ</v>
      </c>
      <c r="D17" s="17" t="str">
        <f t="shared" si="6"/>
        <v>201H</v>
      </c>
      <c r="E17" s="3" t="s">
        <v>36</v>
      </c>
      <c r="F17" s="3" t="s">
        <v>23</v>
      </c>
      <c r="G17" s="21"/>
      <c r="H17" s="21"/>
      <c r="I17" s="21"/>
      <c r="J17" s="21"/>
      <c r="K17" s="21"/>
      <c r="L17" s="21"/>
      <c r="M17" s="21"/>
      <c r="N17" s="21"/>
      <c r="O17" s="21"/>
      <c r="P17" s="21">
        <v>100</v>
      </c>
      <c r="Q17" s="21"/>
      <c r="R17" s="4">
        <v>100</v>
      </c>
    </row>
    <row r="18" spans="1:18" x14ac:dyDescent="0.15">
      <c r="A18" s="3">
        <f>A17</f>
        <v>2105943</v>
      </c>
      <c r="B18" s="3" t="str">
        <f t="shared" si="6"/>
        <v>Изолятор ТФ-20</v>
      </c>
      <c r="C18" s="6" t="str">
        <f t="shared" si="6"/>
        <v>ШТ</v>
      </c>
      <c r="D18" s="17" t="str">
        <f t="shared" si="6"/>
        <v>201H</v>
      </c>
      <c r="E18" s="3" t="s">
        <v>36</v>
      </c>
      <c r="F18" s="3" t="str">
        <f>F17</f>
        <v>3Э</v>
      </c>
      <c r="G18" s="21">
        <v>1318</v>
      </c>
      <c r="H18" s="21"/>
      <c r="I18" s="21">
        <v>935</v>
      </c>
      <c r="J18" s="21"/>
      <c r="K18" s="21"/>
      <c r="L18" s="21">
        <v>586</v>
      </c>
      <c r="M18" s="21">
        <v>444</v>
      </c>
      <c r="N18" s="21">
        <v>444</v>
      </c>
      <c r="O18" s="21">
        <v>320</v>
      </c>
      <c r="P18" s="21">
        <v>277</v>
      </c>
      <c r="Q18" s="21"/>
      <c r="R18" s="4">
        <v>4324</v>
      </c>
    </row>
    <row r="19" spans="1:18" x14ac:dyDescent="0.15">
      <c r="A19" s="3">
        <f>A18</f>
        <v>2105943</v>
      </c>
      <c r="B19" s="3" t="str">
        <f t="shared" si="6"/>
        <v>Изолятор ТФ-20</v>
      </c>
      <c r="C19" s="6" t="str">
        <f t="shared" si="6"/>
        <v>ШТ</v>
      </c>
      <c r="D19" s="17" t="str">
        <f t="shared" si="6"/>
        <v>201H</v>
      </c>
      <c r="E19" s="3" t="s">
        <v>36</v>
      </c>
      <c r="F19" s="3" t="s">
        <v>25</v>
      </c>
      <c r="G19" s="21"/>
      <c r="H19" s="21"/>
      <c r="I19" s="21"/>
      <c r="J19" s="21"/>
      <c r="K19" s="21"/>
      <c r="L19" s="21"/>
      <c r="M19" s="21"/>
      <c r="N19" s="21"/>
      <c r="O19" s="21">
        <v>50</v>
      </c>
      <c r="P19" s="21"/>
      <c r="Q19" s="21">
        <v>235</v>
      </c>
      <c r="R19" s="4">
        <v>285</v>
      </c>
    </row>
    <row r="20" spans="1:18" x14ac:dyDescent="0.15">
      <c r="A20" s="3">
        <v>2114732</v>
      </c>
      <c r="B20" s="3" t="s">
        <v>21</v>
      </c>
      <c r="C20" s="6" t="s">
        <v>7</v>
      </c>
      <c r="D20" s="17" t="s">
        <v>6</v>
      </c>
      <c r="E20" s="3" t="s">
        <v>37</v>
      </c>
      <c r="F20" s="3" t="s">
        <v>22</v>
      </c>
      <c r="G20" s="21"/>
      <c r="H20" s="21"/>
      <c r="I20" s="21">
        <v>981</v>
      </c>
      <c r="J20" s="21"/>
      <c r="K20" s="21">
        <v>138</v>
      </c>
      <c r="L20" s="21"/>
      <c r="M20" s="21"/>
      <c r="N20" s="21">
        <v>141</v>
      </c>
      <c r="O20" s="21">
        <v>24</v>
      </c>
      <c r="P20" s="21">
        <v>1</v>
      </c>
      <c r="Q20" s="21">
        <v>282</v>
      </c>
      <c r="R20" s="4">
        <v>1567</v>
      </c>
    </row>
    <row r="21" spans="1:18" x14ac:dyDescent="0.15">
      <c r="A21" s="3">
        <f>A20</f>
        <v>2114732</v>
      </c>
      <c r="B21" s="3" t="str">
        <f t="shared" ref="B21:D21" si="7">B20</f>
        <v>Изолятор ШФ-10Г</v>
      </c>
      <c r="C21" s="6" t="str">
        <f t="shared" si="7"/>
        <v>ШТ</v>
      </c>
      <c r="D21" s="17" t="str">
        <f t="shared" si="7"/>
        <v>201H</v>
      </c>
      <c r="E21" s="3" t="s">
        <v>37</v>
      </c>
      <c r="F21" s="3" t="s">
        <v>23</v>
      </c>
      <c r="G21" s="21"/>
      <c r="H21" s="21"/>
      <c r="I21" s="21">
        <v>32</v>
      </c>
      <c r="J21" s="21"/>
      <c r="K21" s="21"/>
      <c r="L21" s="21"/>
      <c r="M21" s="21"/>
      <c r="N21" s="21">
        <v>92</v>
      </c>
      <c r="O21" s="21">
        <v>20</v>
      </c>
      <c r="P21" s="21">
        <v>59</v>
      </c>
      <c r="Q21" s="21"/>
      <c r="R21" s="4">
        <v>203</v>
      </c>
    </row>
    <row r="22" spans="1:18" x14ac:dyDescent="0.15">
      <c r="A22" s="3">
        <v>2114733</v>
      </c>
      <c r="B22" s="3" t="s">
        <v>10</v>
      </c>
      <c r="C22" s="6" t="s">
        <v>7</v>
      </c>
      <c r="D22" s="17" t="s">
        <v>6</v>
      </c>
      <c r="E22" s="3" t="s">
        <v>38</v>
      </c>
      <c r="F22" s="3" t="s">
        <v>22</v>
      </c>
      <c r="G22" s="21">
        <v>9849</v>
      </c>
      <c r="H22" s="21">
        <v>1423</v>
      </c>
      <c r="I22" s="21">
        <v>4001</v>
      </c>
      <c r="J22" s="21">
        <v>1914</v>
      </c>
      <c r="K22" s="21">
        <v>646</v>
      </c>
      <c r="L22" s="21">
        <v>425</v>
      </c>
      <c r="M22" s="21">
        <v>2165</v>
      </c>
      <c r="N22" s="21">
        <v>825</v>
      </c>
      <c r="O22" s="21">
        <v>3301</v>
      </c>
      <c r="P22" s="21">
        <v>1547</v>
      </c>
      <c r="Q22" s="21">
        <v>1731</v>
      </c>
      <c r="R22" s="4">
        <v>27827</v>
      </c>
    </row>
    <row r="23" spans="1:18" x14ac:dyDescent="0.15">
      <c r="A23" s="3">
        <f>A22</f>
        <v>2114733</v>
      </c>
      <c r="B23" s="3" t="str">
        <f t="shared" ref="B23:D25" si="8">B22</f>
        <v>Изолятор ШФ-20Г</v>
      </c>
      <c r="C23" s="6" t="str">
        <f t="shared" si="8"/>
        <v>ШТ</v>
      </c>
      <c r="D23" s="17" t="str">
        <f t="shared" si="8"/>
        <v>201H</v>
      </c>
      <c r="E23" s="3" t="s">
        <v>38</v>
      </c>
      <c r="F23" s="3" t="s">
        <v>23</v>
      </c>
      <c r="G23" s="21"/>
      <c r="H23" s="21"/>
      <c r="I23" s="21"/>
      <c r="J23" s="21"/>
      <c r="K23" s="21"/>
      <c r="L23" s="21"/>
      <c r="M23" s="21"/>
      <c r="N23" s="21"/>
      <c r="O23" s="21"/>
      <c r="P23" s="21">
        <v>30</v>
      </c>
      <c r="Q23" s="21"/>
      <c r="R23" s="4">
        <v>30</v>
      </c>
    </row>
    <row r="24" spans="1:18" x14ac:dyDescent="0.15">
      <c r="A24" s="3">
        <f>A23</f>
        <v>2114733</v>
      </c>
      <c r="B24" s="3" t="str">
        <f t="shared" si="8"/>
        <v>Изолятор ШФ-20Г</v>
      </c>
      <c r="C24" s="6" t="str">
        <f t="shared" si="8"/>
        <v>ШТ</v>
      </c>
      <c r="D24" s="17" t="str">
        <f t="shared" si="8"/>
        <v>201H</v>
      </c>
      <c r="E24" s="3" t="s">
        <v>38</v>
      </c>
      <c r="F24" s="3" t="str">
        <f>F23</f>
        <v>3Э</v>
      </c>
      <c r="G24" s="21">
        <v>991</v>
      </c>
      <c r="H24" s="21"/>
      <c r="I24" s="21">
        <v>468</v>
      </c>
      <c r="J24" s="21"/>
      <c r="K24" s="21"/>
      <c r="L24" s="21"/>
      <c r="M24" s="21">
        <v>900</v>
      </c>
      <c r="N24" s="21">
        <v>53</v>
      </c>
      <c r="O24" s="21">
        <v>281</v>
      </c>
      <c r="P24" s="21">
        <v>120</v>
      </c>
      <c r="Q24" s="21"/>
      <c r="R24" s="4">
        <v>2813</v>
      </c>
    </row>
    <row r="25" spans="1:18" x14ac:dyDescent="0.15">
      <c r="A25" s="3">
        <f>A24</f>
        <v>2114733</v>
      </c>
      <c r="B25" s="3" t="str">
        <f t="shared" si="8"/>
        <v>Изолятор ШФ-20Г</v>
      </c>
      <c r="C25" s="6" t="str">
        <f t="shared" si="8"/>
        <v>ШТ</v>
      </c>
      <c r="D25" s="17" t="str">
        <f t="shared" si="8"/>
        <v>201H</v>
      </c>
      <c r="E25" s="3" t="s">
        <v>38</v>
      </c>
      <c r="F25" s="3" t="s">
        <v>25</v>
      </c>
      <c r="G25" s="21"/>
      <c r="H25" s="21"/>
      <c r="I25" s="21"/>
      <c r="J25" s="21"/>
      <c r="K25" s="21"/>
      <c r="L25" s="21"/>
      <c r="M25" s="21"/>
      <c r="N25" s="21"/>
      <c r="O25" s="21">
        <v>50</v>
      </c>
      <c r="P25" s="21"/>
      <c r="Q25" s="21">
        <v>440</v>
      </c>
      <c r="R25" s="4">
        <v>490</v>
      </c>
    </row>
    <row r="26" spans="1:18" x14ac:dyDescent="0.15">
      <c r="A26" s="3">
        <v>2115929</v>
      </c>
      <c r="B26" s="3" t="s">
        <v>9</v>
      </c>
      <c r="C26" s="6" t="s">
        <v>7</v>
      </c>
      <c r="D26" s="17" t="s">
        <v>6</v>
      </c>
      <c r="E26" s="3" t="s">
        <v>39</v>
      </c>
      <c r="F26" s="3" t="s">
        <v>22</v>
      </c>
      <c r="G26" s="21">
        <v>3333</v>
      </c>
      <c r="H26" s="21">
        <v>2580</v>
      </c>
      <c r="I26" s="21">
        <v>4005</v>
      </c>
      <c r="J26" s="21">
        <v>3685</v>
      </c>
      <c r="K26" s="21">
        <v>652</v>
      </c>
      <c r="L26" s="21">
        <v>436</v>
      </c>
      <c r="M26" s="21">
        <v>24</v>
      </c>
      <c r="N26" s="21">
        <v>724</v>
      </c>
      <c r="O26" s="21">
        <v>4947</v>
      </c>
      <c r="P26" s="21">
        <v>1435</v>
      </c>
      <c r="Q26" s="21">
        <v>1387</v>
      </c>
      <c r="R26" s="4">
        <v>23208</v>
      </c>
    </row>
    <row r="27" spans="1:18" x14ac:dyDescent="0.15">
      <c r="A27" s="3">
        <f>A26</f>
        <v>2115929</v>
      </c>
      <c r="B27" s="3" t="str">
        <f t="shared" ref="B27:D28" si="9">B26</f>
        <v>Колпачок КП-22</v>
      </c>
      <c r="C27" s="6" t="str">
        <f t="shared" si="9"/>
        <v>ШТ</v>
      </c>
      <c r="D27" s="17" t="str">
        <f t="shared" si="9"/>
        <v>201H</v>
      </c>
      <c r="E27" s="3" t="s">
        <v>39</v>
      </c>
      <c r="F27" s="3" t="s">
        <v>23</v>
      </c>
      <c r="G27" s="21">
        <v>1820</v>
      </c>
      <c r="H27" s="21"/>
      <c r="I27" s="21">
        <v>1669</v>
      </c>
      <c r="J27" s="21"/>
      <c r="K27" s="21"/>
      <c r="L27" s="21"/>
      <c r="M27" s="21"/>
      <c r="N27" s="21">
        <v>443</v>
      </c>
      <c r="O27" s="21">
        <v>1347</v>
      </c>
      <c r="P27" s="21">
        <v>194</v>
      </c>
      <c r="Q27" s="21"/>
      <c r="R27" s="4">
        <v>5473</v>
      </c>
    </row>
    <row r="28" spans="1:18" x14ac:dyDescent="0.15">
      <c r="A28" s="3">
        <f>A27</f>
        <v>2115929</v>
      </c>
      <c r="B28" s="3" t="str">
        <f t="shared" si="9"/>
        <v>Колпачок КП-22</v>
      </c>
      <c r="C28" s="6" t="str">
        <f t="shared" si="9"/>
        <v>ШТ</v>
      </c>
      <c r="D28" s="17" t="str">
        <f t="shared" si="9"/>
        <v>201H</v>
      </c>
      <c r="E28" s="3" t="s">
        <v>39</v>
      </c>
      <c r="F28" s="3" t="s">
        <v>25</v>
      </c>
      <c r="G28" s="21"/>
      <c r="H28" s="21"/>
      <c r="I28" s="21"/>
      <c r="J28" s="21"/>
      <c r="K28" s="21"/>
      <c r="L28" s="21"/>
      <c r="M28" s="21"/>
      <c r="N28" s="21"/>
      <c r="O28" s="21">
        <v>120</v>
      </c>
      <c r="P28" s="21"/>
      <c r="Q28" s="21">
        <v>158</v>
      </c>
      <c r="R28" s="4">
        <v>278</v>
      </c>
    </row>
    <row r="29" spans="1:18" x14ac:dyDescent="0.15">
      <c r="A29" s="3">
        <v>2116898</v>
      </c>
      <c r="B29" s="3" t="s">
        <v>18</v>
      </c>
      <c r="C29" s="6" t="s">
        <v>7</v>
      </c>
      <c r="D29" s="17" t="s">
        <v>6</v>
      </c>
      <c r="E29" s="3" t="s">
        <v>40</v>
      </c>
      <c r="F29" s="3" t="s">
        <v>22</v>
      </c>
      <c r="G29" s="21"/>
      <c r="H29" s="21">
        <v>6</v>
      </c>
      <c r="I29" s="21">
        <v>15</v>
      </c>
      <c r="J29" s="21"/>
      <c r="K29" s="21"/>
      <c r="L29" s="21"/>
      <c r="M29" s="21"/>
      <c r="N29" s="21"/>
      <c r="O29" s="21"/>
      <c r="P29" s="21">
        <v>144</v>
      </c>
      <c r="Q29" s="21"/>
      <c r="R29" s="4">
        <v>165</v>
      </c>
    </row>
    <row r="30" spans="1:18" x14ac:dyDescent="0.15">
      <c r="A30" s="3">
        <v>2225251</v>
      </c>
      <c r="B30" s="3" t="s">
        <v>24</v>
      </c>
      <c r="C30" s="6" t="s">
        <v>7</v>
      </c>
      <c r="D30" s="17" t="s">
        <v>6</v>
      </c>
      <c r="E30" s="3" t="s">
        <v>76</v>
      </c>
      <c r="F30" s="3" t="s">
        <v>23</v>
      </c>
      <c r="G30" s="21"/>
      <c r="H30" s="21"/>
      <c r="I30" s="21"/>
      <c r="J30" s="21"/>
      <c r="K30" s="21"/>
      <c r="L30" s="21"/>
      <c r="M30" s="21"/>
      <c r="N30" s="21">
        <v>15</v>
      </c>
      <c r="O30" s="21"/>
      <c r="P30" s="21">
        <v>10</v>
      </c>
      <c r="Q30" s="21"/>
      <c r="R30" s="4">
        <v>25</v>
      </c>
    </row>
    <row r="31" spans="1:18" x14ac:dyDescent="0.15">
      <c r="A31" s="3">
        <v>2225712</v>
      </c>
      <c r="B31" s="3" t="s">
        <v>14</v>
      </c>
      <c r="C31" s="6" t="s">
        <v>7</v>
      </c>
      <c r="D31" s="17" t="s">
        <v>6</v>
      </c>
      <c r="E31" s="3" t="s">
        <v>41</v>
      </c>
      <c r="F31" s="3" t="s">
        <v>22</v>
      </c>
      <c r="G31" s="21">
        <v>216</v>
      </c>
      <c r="H31" s="21">
        <v>75</v>
      </c>
      <c r="I31" s="21">
        <v>174</v>
      </c>
      <c r="J31" s="21"/>
      <c r="K31" s="21"/>
      <c r="L31" s="21"/>
      <c r="M31" s="21">
        <v>81</v>
      </c>
      <c r="N31" s="21"/>
      <c r="O31" s="21">
        <v>122</v>
      </c>
      <c r="P31" s="21">
        <v>50</v>
      </c>
      <c r="Q31" s="21"/>
      <c r="R31" s="4">
        <v>718</v>
      </c>
    </row>
    <row r="32" spans="1:18" x14ac:dyDescent="0.15">
      <c r="A32" s="3">
        <f>A31</f>
        <v>2225712</v>
      </c>
      <c r="B32" s="3" t="str">
        <f t="shared" ref="B32:D32" si="10">B31</f>
        <v>Изолятор ШФ-20Г1</v>
      </c>
      <c r="C32" s="6" t="str">
        <f t="shared" si="10"/>
        <v>ШТ</v>
      </c>
      <c r="D32" s="17" t="str">
        <f t="shared" si="10"/>
        <v>201H</v>
      </c>
      <c r="E32" s="3" t="s">
        <v>41</v>
      </c>
      <c r="F32" s="3" t="s">
        <v>23</v>
      </c>
      <c r="G32" s="21"/>
      <c r="H32" s="21"/>
      <c r="I32" s="21">
        <v>10</v>
      </c>
      <c r="J32" s="21"/>
      <c r="K32" s="21"/>
      <c r="L32" s="21"/>
      <c r="M32" s="21">
        <v>60</v>
      </c>
      <c r="N32" s="21"/>
      <c r="O32" s="21"/>
      <c r="P32" s="21"/>
      <c r="Q32" s="21"/>
      <c r="R32" s="4">
        <v>70</v>
      </c>
    </row>
    <row r="33" spans="1:18" x14ac:dyDescent="0.15">
      <c r="A33" s="3">
        <v>2229383</v>
      </c>
      <c r="B33" s="3" t="s">
        <v>13</v>
      </c>
      <c r="C33" s="6" t="s">
        <v>7</v>
      </c>
      <c r="D33" s="17" t="s">
        <v>6</v>
      </c>
      <c r="E33" s="3" t="s">
        <v>42</v>
      </c>
      <c r="F33" s="3" t="s">
        <v>22</v>
      </c>
      <c r="G33" s="21">
        <v>21</v>
      </c>
      <c r="H33" s="21">
        <v>170</v>
      </c>
      <c r="I33" s="21">
        <v>33</v>
      </c>
      <c r="J33" s="21"/>
      <c r="K33" s="21">
        <v>125</v>
      </c>
      <c r="L33" s="21"/>
      <c r="M33" s="21"/>
      <c r="N33" s="21">
        <v>267</v>
      </c>
      <c r="O33" s="21"/>
      <c r="P33" s="21">
        <v>657</v>
      </c>
      <c r="Q33" s="21">
        <v>136</v>
      </c>
      <c r="R33" s="4">
        <v>1409</v>
      </c>
    </row>
    <row r="34" spans="1:18" x14ac:dyDescent="0.15">
      <c r="A34" s="3">
        <f>A33</f>
        <v>2229383</v>
      </c>
      <c r="B34" s="3" t="str">
        <f t="shared" ref="B34:D35" si="11">B33</f>
        <v>Изолятор ШФ-20Г с колпачком</v>
      </c>
      <c r="C34" s="6" t="str">
        <f t="shared" si="11"/>
        <v>ШТ</v>
      </c>
      <c r="D34" s="17" t="str">
        <f t="shared" si="11"/>
        <v>201H</v>
      </c>
      <c r="E34" s="3" t="s">
        <v>42</v>
      </c>
      <c r="F34" s="3" t="s">
        <v>23</v>
      </c>
      <c r="G34" s="21">
        <v>20</v>
      </c>
      <c r="H34" s="21"/>
      <c r="I34" s="21">
        <v>28</v>
      </c>
      <c r="J34" s="21"/>
      <c r="K34" s="21">
        <v>1800</v>
      </c>
      <c r="L34" s="21">
        <v>130</v>
      </c>
      <c r="M34" s="21"/>
      <c r="N34" s="21">
        <v>64</v>
      </c>
      <c r="O34" s="21">
        <v>120</v>
      </c>
      <c r="P34" s="21">
        <v>56</v>
      </c>
      <c r="Q34" s="21"/>
      <c r="R34" s="4">
        <v>2218</v>
      </c>
    </row>
    <row r="35" spans="1:18" x14ac:dyDescent="0.15">
      <c r="A35" s="3">
        <f>A34</f>
        <v>2229383</v>
      </c>
      <c r="B35" s="3" t="str">
        <f t="shared" si="11"/>
        <v>Изолятор ШФ-20Г с колпачком</v>
      </c>
      <c r="C35" s="6" t="str">
        <f t="shared" si="11"/>
        <v>ШТ</v>
      </c>
      <c r="D35" s="17" t="str">
        <f t="shared" si="11"/>
        <v>201H</v>
      </c>
      <c r="E35" s="3" t="s">
        <v>42</v>
      </c>
      <c r="F35" s="3" t="s">
        <v>25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>
        <v>98</v>
      </c>
      <c r="R35" s="4">
        <v>98</v>
      </c>
    </row>
    <row r="36" spans="1:18" x14ac:dyDescent="0.15">
      <c r="A36" s="3">
        <v>2262534</v>
      </c>
      <c r="B36" s="3" t="s">
        <v>19</v>
      </c>
      <c r="C36" s="6" t="s">
        <v>7</v>
      </c>
      <c r="D36" s="17" t="s">
        <v>6</v>
      </c>
      <c r="E36" s="3" t="s">
        <v>43</v>
      </c>
      <c r="F36" s="3" t="s">
        <v>22</v>
      </c>
      <c r="G36" s="21"/>
      <c r="H36" s="21"/>
      <c r="I36" s="21">
        <v>27</v>
      </c>
      <c r="J36" s="21"/>
      <c r="K36" s="21"/>
      <c r="L36" s="21"/>
      <c r="M36" s="21"/>
      <c r="N36" s="21">
        <v>54</v>
      </c>
      <c r="O36" s="21"/>
      <c r="P36" s="21"/>
      <c r="Q36" s="21"/>
      <c r="R36" s="4">
        <v>81</v>
      </c>
    </row>
    <row r="37" spans="1:18" x14ac:dyDescent="0.15">
      <c r="A37" s="3">
        <v>2291129</v>
      </c>
      <c r="B37" s="3" t="s">
        <v>20</v>
      </c>
      <c r="C37" s="6" t="s">
        <v>7</v>
      </c>
      <c r="D37" s="17" t="s">
        <v>6</v>
      </c>
      <c r="E37" s="3" t="s">
        <v>44</v>
      </c>
      <c r="F37" s="3" t="s">
        <v>22</v>
      </c>
      <c r="G37" s="21"/>
      <c r="H37" s="21"/>
      <c r="I37" s="21">
        <v>80</v>
      </c>
      <c r="J37" s="21"/>
      <c r="K37" s="21">
        <v>1753</v>
      </c>
      <c r="L37" s="21"/>
      <c r="M37" s="21"/>
      <c r="N37" s="21">
        <v>257</v>
      </c>
      <c r="O37" s="21"/>
      <c r="P37" s="21">
        <v>180</v>
      </c>
      <c r="Q37" s="21">
        <v>105</v>
      </c>
      <c r="R37" s="4">
        <v>2375</v>
      </c>
    </row>
    <row r="38" spans="1:18" x14ac:dyDescent="0.15">
      <c r="A38" s="3">
        <f>A37</f>
        <v>2291129</v>
      </c>
      <c r="B38" s="3" t="str">
        <f t="shared" ref="B38:D39" si="12">B37</f>
        <v>Изолятор ШФ-10Г с колпачком</v>
      </c>
      <c r="C38" s="6" t="str">
        <f t="shared" si="12"/>
        <v>ШТ</v>
      </c>
      <c r="D38" s="17" t="str">
        <f t="shared" si="12"/>
        <v>201H</v>
      </c>
      <c r="E38" s="3" t="s">
        <v>44</v>
      </c>
      <c r="F38" s="3" t="s">
        <v>23</v>
      </c>
      <c r="G38" s="21"/>
      <c r="H38" s="21"/>
      <c r="I38" s="21"/>
      <c r="J38" s="21"/>
      <c r="K38" s="21"/>
      <c r="L38" s="21"/>
      <c r="M38" s="21"/>
      <c r="N38" s="21">
        <v>115</v>
      </c>
      <c r="O38" s="21"/>
      <c r="P38" s="21">
        <v>25</v>
      </c>
      <c r="Q38" s="21"/>
      <c r="R38" s="4">
        <v>140</v>
      </c>
    </row>
    <row r="39" spans="1:18" x14ac:dyDescent="0.15">
      <c r="A39" s="3">
        <f>A38</f>
        <v>2291129</v>
      </c>
      <c r="B39" s="3" t="str">
        <f t="shared" si="12"/>
        <v>Изолятор ШФ-10Г с колпачком</v>
      </c>
      <c r="C39" s="6" t="str">
        <f t="shared" si="12"/>
        <v>ШТ</v>
      </c>
      <c r="D39" s="17" t="str">
        <f t="shared" si="12"/>
        <v>201H</v>
      </c>
      <c r="E39" s="3" t="s">
        <v>44</v>
      </c>
      <c r="F39" s="3" t="s">
        <v>25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>
        <v>80</v>
      </c>
      <c r="R39" s="4">
        <v>80</v>
      </c>
    </row>
    <row r="40" spans="1:18" x14ac:dyDescent="0.15">
      <c r="A40" s="3" t="s">
        <v>27</v>
      </c>
      <c r="B40" s="3"/>
      <c r="C40" s="6"/>
      <c r="D40" s="17"/>
      <c r="E40" s="3"/>
      <c r="F40" s="3"/>
      <c r="G40" s="21">
        <v>46269</v>
      </c>
      <c r="H40" s="21">
        <v>14337</v>
      </c>
      <c r="I40" s="21">
        <v>31870</v>
      </c>
      <c r="J40" s="21">
        <v>12996</v>
      </c>
      <c r="K40" s="21">
        <v>16966</v>
      </c>
      <c r="L40" s="21">
        <v>10787</v>
      </c>
      <c r="M40" s="21">
        <v>7620</v>
      </c>
      <c r="N40" s="21">
        <v>11541</v>
      </c>
      <c r="O40" s="21">
        <v>22770</v>
      </c>
      <c r="P40" s="21">
        <v>16665</v>
      </c>
      <c r="Q40" s="21">
        <v>6741</v>
      </c>
      <c r="R40" s="4">
        <v>198562</v>
      </c>
    </row>
  </sheetData>
  <autoFilter ref="A2:R40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" sqref="E2"/>
    </sheetView>
  </sheetViews>
  <sheetFormatPr defaultRowHeight="11.25" x14ac:dyDescent="0.15"/>
  <cols>
    <col min="2" max="2" width="14.5703125" bestFit="1" customWidth="1"/>
    <col min="3" max="3" width="57.7109375" customWidth="1"/>
    <col min="4" max="4" width="17.85546875" bestFit="1" customWidth="1"/>
    <col min="5" max="5" width="75.85546875" customWidth="1"/>
  </cols>
  <sheetData>
    <row r="1" spans="1:5" x14ac:dyDescent="0.15">
      <c r="A1" s="8" t="s">
        <v>45</v>
      </c>
      <c r="B1" s="8" t="s">
        <v>46</v>
      </c>
      <c r="C1" s="9" t="s">
        <v>47</v>
      </c>
      <c r="D1" s="9" t="s">
        <v>48</v>
      </c>
      <c r="E1" s="9" t="s">
        <v>49</v>
      </c>
    </row>
    <row r="2" spans="1:5" ht="22.5" x14ac:dyDescent="0.15">
      <c r="A2" s="10">
        <v>1</v>
      </c>
      <c r="B2" s="11" t="s">
        <v>50</v>
      </c>
      <c r="C2" s="12" t="s">
        <v>51</v>
      </c>
      <c r="D2" s="12" t="s">
        <v>52</v>
      </c>
      <c r="E2" s="19" t="s">
        <v>77</v>
      </c>
    </row>
    <row r="3" spans="1:5" ht="22.5" x14ac:dyDescent="0.15">
      <c r="A3" s="10">
        <v>2</v>
      </c>
      <c r="B3" s="11" t="s">
        <v>53</v>
      </c>
      <c r="C3" s="12" t="s">
        <v>54</v>
      </c>
      <c r="D3" s="12" t="s">
        <v>52</v>
      </c>
      <c r="E3" s="19" t="s">
        <v>77</v>
      </c>
    </row>
    <row r="4" spans="1:5" ht="22.5" x14ac:dyDescent="0.15">
      <c r="A4" s="10">
        <v>3</v>
      </c>
      <c r="B4" s="11" t="s">
        <v>55</v>
      </c>
      <c r="C4" s="12" t="s">
        <v>56</v>
      </c>
      <c r="D4" s="12" t="s">
        <v>52</v>
      </c>
      <c r="E4" s="19" t="s">
        <v>77</v>
      </c>
    </row>
    <row r="5" spans="1:5" ht="22.5" x14ac:dyDescent="0.15">
      <c r="A5" s="10">
        <v>4</v>
      </c>
      <c r="B5" s="11" t="s">
        <v>57</v>
      </c>
      <c r="C5" s="12" t="s">
        <v>58</v>
      </c>
      <c r="D5" s="12" t="s">
        <v>52</v>
      </c>
      <c r="E5" s="19" t="s">
        <v>77</v>
      </c>
    </row>
    <row r="6" spans="1:5" ht="22.5" x14ac:dyDescent="0.15">
      <c r="A6" s="10">
        <v>5</v>
      </c>
      <c r="B6" s="11" t="s">
        <v>59</v>
      </c>
      <c r="C6" s="12" t="s">
        <v>60</v>
      </c>
      <c r="D6" s="12" t="s">
        <v>52</v>
      </c>
      <c r="E6" s="19" t="s">
        <v>77</v>
      </c>
    </row>
    <row r="7" spans="1:5" ht="22.5" x14ac:dyDescent="0.15">
      <c r="A7" s="10">
        <v>6</v>
      </c>
      <c r="B7" s="11" t="s">
        <v>61</v>
      </c>
      <c r="C7" s="12" t="s">
        <v>62</v>
      </c>
      <c r="D7" s="12" t="s">
        <v>52</v>
      </c>
      <c r="E7" s="19" t="s">
        <v>77</v>
      </c>
    </row>
    <row r="8" spans="1:5" ht="22.5" x14ac:dyDescent="0.15">
      <c r="A8" s="10">
        <v>7</v>
      </c>
      <c r="B8" s="11" t="s">
        <v>63</v>
      </c>
      <c r="C8" s="12" t="s">
        <v>64</v>
      </c>
      <c r="D8" s="12" t="s">
        <v>65</v>
      </c>
      <c r="E8" s="19" t="s">
        <v>77</v>
      </c>
    </row>
    <row r="9" spans="1:5" ht="22.5" x14ac:dyDescent="0.15">
      <c r="A9" s="10">
        <v>8</v>
      </c>
      <c r="B9" s="11" t="s">
        <v>66</v>
      </c>
      <c r="C9" s="12" t="s">
        <v>67</v>
      </c>
      <c r="D9" s="12" t="s">
        <v>68</v>
      </c>
      <c r="E9" s="19" t="s">
        <v>77</v>
      </c>
    </row>
    <row r="10" spans="1:5" ht="22.5" x14ac:dyDescent="0.15">
      <c r="A10" s="10">
        <v>9</v>
      </c>
      <c r="B10" s="11" t="s">
        <v>69</v>
      </c>
      <c r="C10" s="12" t="s">
        <v>70</v>
      </c>
      <c r="D10" s="12" t="s">
        <v>52</v>
      </c>
      <c r="E10" s="19" t="s">
        <v>77</v>
      </c>
    </row>
    <row r="11" spans="1:5" ht="22.5" x14ac:dyDescent="0.15">
      <c r="A11" s="10">
        <v>10</v>
      </c>
      <c r="B11" s="11" t="s">
        <v>71</v>
      </c>
      <c r="C11" s="12" t="s">
        <v>72</v>
      </c>
      <c r="D11" s="12" t="s">
        <v>73</v>
      </c>
      <c r="E11" s="19" t="s">
        <v>77</v>
      </c>
    </row>
    <row r="12" spans="1:5" ht="45" x14ac:dyDescent="0.15">
      <c r="A12" s="13">
        <v>11</v>
      </c>
      <c r="B12" s="14" t="s">
        <v>74</v>
      </c>
      <c r="C12" s="15" t="s">
        <v>75</v>
      </c>
      <c r="D12" s="15" t="s">
        <v>52</v>
      </c>
      <c r="E12" s="1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dcterms:created xsi:type="dcterms:W3CDTF">2015-09-29T11:36:04Z</dcterms:created>
  <dcterms:modified xsi:type="dcterms:W3CDTF">2015-10-06T06:16:48Z</dcterms:modified>
</cp:coreProperties>
</file>